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3250" windowHeight="12720"/>
  </bookViews>
  <sheets>
    <sheet name="Лист1" sheetId="1" r:id="rId1"/>
  </sheets>
  <definedNames>
    <definedName name="_xlnm.Print_Area" localSheetId="0">Лист1!$A$1:$E$52</definedName>
  </definedNames>
  <calcPr calcId="125725"/>
</workbook>
</file>

<file path=xl/calcChain.xml><?xml version="1.0" encoding="utf-8"?>
<calcChain xmlns="http://schemas.openxmlformats.org/spreadsheetml/2006/main">
  <c r="C48" i="1"/>
  <c r="C37" l="1"/>
  <c r="C36"/>
  <c r="C51" s="1"/>
  <c r="C50"/>
  <c r="D50"/>
  <c r="D51"/>
  <c r="D52"/>
  <c r="C52"/>
  <c r="E33"/>
  <c r="E32"/>
  <c r="C20" l="1"/>
  <c r="E34"/>
  <c r="E50" l="1"/>
  <c r="E36"/>
  <c r="E51" l="1"/>
  <c r="E52"/>
  <c r="E30"/>
  <c r="E46" l="1"/>
  <c r="E42"/>
  <c r="E40"/>
  <c r="E39"/>
  <c r="E38"/>
  <c r="E37"/>
  <c r="E35"/>
  <c r="E31"/>
  <c r="E29"/>
  <c r="E28"/>
  <c r="E26"/>
  <c r="E25"/>
  <c r="E24"/>
  <c r="E23"/>
  <c r="E22"/>
  <c r="E21"/>
  <c r="E19"/>
  <c r="E18"/>
  <c r="E17"/>
  <c r="E16"/>
  <c r="E10"/>
  <c r="D9"/>
  <c r="C9"/>
  <c r="D43"/>
  <c r="C43"/>
  <c r="D20"/>
  <c r="D41"/>
  <c r="C41"/>
  <c r="D49" l="1"/>
  <c r="D48"/>
  <c r="C49"/>
  <c r="C47"/>
  <c r="D47"/>
  <c r="E41"/>
  <c r="E20"/>
  <c r="E9"/>
  <c r="E49" l="1"/>
  <c r="E48"/>
  <c r="E47"/>
</calcChain>
</file>

<file path=xl/sharedStrings.xml><?xml version="1.0" encoding="utf-8"?>
<sst xmlns="http://schemas.openxmlformats.org/spreadsheetml/2006/main" count="89" uniqueCount="86">
  <si>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</si>
  <si>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</si>
  <si>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</si>
  <si>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</si>
  <si>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</si>
  <si>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</si>
  <si>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</si>
  <si>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</si>
  <si>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</si>
  <si>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</si>
  <si>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</si>
  <si>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</si>
  <si>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</si>
  <si>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</si>
  <si>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</si>
  <si>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</si>
  <si>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</si>
  <si>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</si>
  <si>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</si>
  <si>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</si>
  <si>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</si>
  <si>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</si>
  <si>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</si>
  <si>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</si>
  <si>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</si>
  <si>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</si>
  <si>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</si>
  <si>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</si>
  <si>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</si>
  <si>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</si>
  <si>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</si>
  <si>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</si>
  <si>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</si>
  <si>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</si>
  <si>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</si>
  <si>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</si>
  <si>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</si>
  <si>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</si>
  <si>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</si>
  <si>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</si>
  <si>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</si>
  <si>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</si>
  <si>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</si>
  <si>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</si>
  <si>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</si>
  <si>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</si>
  <si>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</si>
  <si>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</si>
  <si>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</si>
  <si>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</si>
  <si>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</si>
  <si>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</si>
  <si>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</si>
  <si>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</si>
  <si>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</si>
  <si>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</si>
  <si>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</si>
  <si>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</si>
  <si>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</si>
  <si>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</si>
  <si>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</si>
  <si>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</si>
  <si>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</si>
  <si>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</si>
  <si>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</si>
  <si>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</si>
  <si>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</si>
  <si>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</si>
  <si>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</si>
  <si>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831 113 02065 10 0000 130</t>
  </si>
  <si>
    <t>831 113 02995 10 0000 130</t>
  </si>
  <si>
    <t>831 117 01050 10 0000 180</t>
  </si>
  <si>
    <t>831 117 05050 10 0000 180</t>
  </si>
  <si>
    <t xml:space="preserve"> 831 207 05030 10 0000 180</t>
  </si>
  <si>
    <t>831 218 05030 10 0000 180</t>
  </si>
  <si>
    <t xml:space="preserve"> 831 219 60010 10 0000 151 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</si>
  <si>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</si>
  <si>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</si>
  <si>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Уточненный план 2025г. </t>
  </si>
  <si>
    <t>182 101 02210 01 0000 110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</si>
  <si>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</si>
  <si>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Отчет об исполнении доходов  бюджета поселения за 1 полугодие   2025 года по кодам классификации доходов бюджетов</t>
  </si>
  <si>
    <t>Исполнение за 1 полугодие 2025г</t>
  </si>
  <si>
    <t>831 202 25519 10 0000 150</t>
  </si>
  <si>
    <t>Субсидии бюджетам сельских поселений на поддержку отрасли культуры</t>
  </si>
  <si>
    <t>к постановлению администрации   Сальского  сельского поселения от 14.07.2025г № 63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</si>
</sst>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10" fontId="6" fillId="2" borderId="1" xfId="0" applyNumberFormat="1" applyFont="1" applyFill="1" applyBorder="1"/>
    <xf numFmtId="0" fontId="6" fillId="4" borderId="0" xfId="0" applyFont="1" applyFill="1" applyAlignment="1">
      <alignment horizontal="right"/>
    </xf>
    <xf numFmtId="0" fontId="6" fillId="4" borderId="0" xfId="0" applyFont="1" applyFill="1" applyAlignment="1">
      <alignment wrapText="1"/>
    </xf>
    <xf numFmtId="0" fontId="6" fillId="4" borderId="0" xfId="0" applyFont="1" applyFill="1"/>
    <xf numFmtId="0" fontId="6" fillId="4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/>
    <xf numFmtId="2" fontId="0" fillId="4" borderId="1" xfId="0" applyNumberFormat="1" applyFill="1" applyBorder="1"/>
    <xf numFmtId="2" fontId="9" fillId="4" borderId="1" xfId="0" applyNumberFormat="1" applyFont="1" applyFill="1" applyBorder="1"/>
    <xf numFmtId="0" fontId="0" fillId="4" borderId="0" xfId="0" applyFill="1"/>
    <xf numFmtId="2" fontId="0" fillId="4" borderId="0" xfId="0" applyNumberFormat="1" applyFill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right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tabSelected="1" zoomScaleNormal="100" workbookViewId="0">
      <selection activeCell="G5" sqref="G5"/>
    </sheetView>
  </sheetViews>
  <sheetFormatPr defaultRowHeight="15"/>
  <cols>
    <col min="1" max="1" width="31.140625" customWidth="1"/>
    <col min="2" max="2" width="60.28515625" customWidth="1"/>
    <col min="3" max="3" width="14.140625" style="39" customWidth="1"/>
    <col min="4" max="4" width="14.42578125" customWidth="1"/>
    <col min="5" max="5" width="13" customWidth="1"/>
    <col min="9" max="9" width="18.5703125" customWidth="1"/>
  </cols>
  <sheetData>
    <row r="1" spans="1:7">
      <c r="B1" s="13"/>
      <c r="C1" s="32"/>
      <c r="D1" s="45" t="s">
        <v>40</v>
      </c>
      <c r="E1" s="46"/>
    </row>
    <row r="2" spans="1:7" ht="41.25" customHeight="1">
      <c r="B2" s="13"/>
      <c r="C2" s="45" t="s">
        <v>85</v>
      </c>
      <c r="D2" s="45"/>
      <c r="E2" s="45"/>
      <c r="F2" s="1"/>
      <c r="G2" s="1"/>
    </row>
    <row r="3" spans="1:7" ht="17.25" customHeight="1">
      <c r="B3" s="13"/>
      <c r="C3" s="33"/>
      <c r="D3" s="14"/>
      <c r="E3" s="14"/>
      <c r="F3" s="1"/>
      <c r="G3" s="1"/>
    </row>
    <row r="4" spans="1:7">
      <c r="B4" s="47" t="s">
        <v>81</v>
      </c>
      <c r="C4" s="47"/>
      <c r="D4" s="47"/>
      <c r="E4" s="47"/>
    </row>
    <row r="5" spans="1:7" ht="40.5" customHeight="1">
      <c r="B5" s="47"/>
      <c r="C5" s="47"/>
      <c r="D5" s="47"/>
      <c r="E5" s="47"/>
    </row>
    <row r="6" spans="1:7">
      <c r="B6" s="13"/>
      <c r="C6" s="34"/>
      <c r="D6" s="13"/>
      <c r="E6" s="13"/>
    </row>
    <row r="7" spans="1:7">
      <c r="B7" s="13"/>
      <c r="C7" s="34"/>
      <c r="D7" s="50" t="s">
        <v>41</v>
      </c>
      <c r="E7" s="51"/>
    </row>
    <row r="8" spans="1:7" ht="45.75" customHeight="1">
      <c r="A8" s="12" t="s">
        <v>37</v>
      </c>
      <c r="B8" s="11" t="s">
        <v>35</v>
      </c>
      <c r="C8" s="35" t="s">
        <v>78</v>
      </c>
      <c r="D8" s="12" t="s">
        <v>82</v>
      </c>
      <c r="E8" s="12" t="s">
        <v>34</v>
      </c>
      <c r="F8" s="1"/>
    </row>
    <row r="9" spans="1:7" ht="62.25" customHeight="1">
      <c r="A9" s="48" t="s">
        <v>36</v>
      </c>
      <c r="B9" s="42"/>
      <c r="C9" s="25">
        <f>SUM(C10:C19)</f>
        <v>1003000</v>
      </c>
      <c r="D9" s="25">
        <f t="shared" ref="D9" si="0">SUM(D10:D19)</f>
        <v>543174.16999999993</v>
      </c>
      <c r="E9" s="24">
        <f>D9/C9</f>
        <v>0.54154952143569279</v>
      </c>
    </row>
    <row r="10" spans="1:7" ht="78.75">
      <c r="A10" s="3" t="s">
        <v>26</v>
      </c>
      <c r="B10" s="2" t="s">
        <v>0</v>
      </c>
      <c r="C10" s="25">
        <v>692000</v>
      </c>
      <c r="D10" s="18">
        <v>137957.78</v>
      </c>
      <c r="E10" s="10">
        <f t="shared" ref="E10:E52" si="1">D10/C10</f>
        <v>0.19936095375722543</v>
      </c>
    </row>
    <row r="11" spans="1:7" ht="126" hidden="1">
      <c r="A11" s="3" t="s">
        <v>27</v>
      </c>
      <c r="B11" s="2" t="s">
        <v>1</v>
      </c>
      <c r="C11" s="25"/>
      <c r="D11" s="18"/>
      <c r="E11" s="10"/>
    </row>
    <row r="12" spans="1:7" ht="47.25">
      <c r="A12" s="3" t="s">
        <v>28</v>
      </c>
      <c r="B12" s="2" t="s">
        <v>2</v>
      </c>
      <c r="C12" s="25">
        <v>0</v>
      </c>
      <c r="D12" s="18">
        <v>580.77</v>
      </c>
      <c r="E12" s="10">
        <v>0</v>
      </c>
    </row>
    <row r="13" spans="1:7" ht="78.75">
      <c r="A13" s="3" t="s">
        <v>79</v>
      </c>
      <c r="B13" s="2" t="s">
        <v>77</v>
      </c>
      <c r="C13" s="25"/>
      <c r="D13" s="18">
        <v>76169.070000000007</v>
      </c>
      <c r="E13" s="10"/>
    </row>
    <row r="14" spans="1:7" ht="63">
      <c r="A14" s="3" t="s">
        <v>76</v>
      </c>
      <c r="B14" s="2" t="s">
        <v>80</v>
      </c>
      <c r="C14" s="25"/>
      <c r="D14" s="18">
        <v>11087.28</v>
      </c>
      <c r="E14" s="10"/>
    </row>
    <row r="15" spans="1:7" ht="16.5" hidden="1">
      <c r="A15" s="3" t="s">
        <v>29</v>
      </c>
      <c r="B15" s="4" t="s">
        <v>3</v>
      </c>
      <c r="C15" s="25"/>
      <c r="D15" s="18"/>
      <c r="E15" s="10"/>
    </row>
    <row r="16" spans="1:7" ht="31.5" hidden="1">
      <c r="A16" s="3" t="s">
        <v>30</v>
      </c>
      <c r="B16" s="2" t="s">
        <v>4</v>
      </c>
      <c r="C16" s="25"/>
      <c r="D16" s="18"/>
      <c r="E16" s="10" t="e">
        <f t="shared" si="1"/>
        <v>#DIV/0!</v>
      </c>
    </row>
    <row r="17" spans="1:5" ht="47.25">
      <c r="A17" s="3" t="s">
        <v>31</v>
      </c>
      <c r="B17" s="2" t="s">
        <v>5</v>
      </c>
      <c r="C17" s="25">
        <v>130000</v>
      </c>
      <c r="D17" s="18">
        <v>6150.12</v>
      </c>
      <c r="E17" s="10">
        <f t="shared" si="1"/>
        <v>4.7308615384615386E-2</v>
      </c>
    </row>
    <row r="18" spans="1:5" ht="31.5">
      <c r="A18" s="3" t="s">
        <v>32</v>
      </c>
      <c r="B18" s="2" t="s">
        <v>6</v>
      </c>
      <c r="C18" s="25">
        <v>65000</v>
      </c>
      <c r="D18" s="18">
        <v>199520.15</v>
      </c>
      <c r="E18" s="10">
        <f t="shared" si="1"/>
        <v>3.0695407692307692</v>
      </c>
    </row>
    <row r="19" spans="1:5" ht="47.25">
      <c r="A19" s="3" t="s">
        <v>33</v>
      </c>
      <c r="B19" s="2" t="s">
        <v>7</v>
      </c>
      <c r="C19" s="25">
        <v>116000</v>
      </c>
      <c r="D19" s="18">
        <v>111709</v>
      </c>
      <c r="E19" s="10">
        <f t="shared" si="1"/>
        <v>0.9630086206896552</v>
      </c>
    </row>
    <row r="20" spans="1:5" ht="37.5" customHeight="1">
      <c r="A20" s="49" t="s">
        <v>42</v>
      </c>
      <c r="B20" s="42"/>
      <c r="C20" s="25">
        <f>SUM(C21:C40)</f>
        <v>10030179.99</v>
      </c>
      <c r="D20" s="25">
        <f t="shared" ref="D20" si="2">SUM(D21:D40)</f>
        <v>3961746.25</v>
      </c>
      <c r="E20" s="24">
        <f t="shared" si="1"/>
        <v>0.39498256800474424</v>
      </c>
    </row>
    <row r="21" spans="1:5" ht="110.25">
      <c r="A21" s="3" t="s">
        <v>57</v>
      </c>
      <c r="B21" s="5" t="s">
        <v>56</v>
      </c>
      <c r="C21" s="25">
        <v>8500</v>
      </c>
      <c r="D21" s="18">
        <v>3000</v>
      </c>
      <c r="E21" s="10">
        <f t="shared" si="1"/>
        <v>0.35294117647058826</v>
      </c>
    </row>
    <row r="22" spans="1:5" ht="78.75">
      <c r="A22" s="3" t="s">
        <v>43</v>
      </c>
      <c r="B22" s="2" t="s">
        <v>8</v>
      </c>
      <c r="C22" s="25">
        <v>50790</v>
      </c>
      <c r="D22" s="18"/>
      <c r="E22" s="10">
        <f t="shared" si="1"/>
        <v>0</v>
      </c>
    </row>
    <row r="23" spans="1:5" ht="94.5" hidden="1">
      <c r="A23" s="3" t="s">
        <v>44</v>
      </c>
      <c r="B23" s="5" t="s">
        <v>9</v>
      </c>
      <c r="C23" s="25"/>
      <c r="D23" s="18"/>
      <c r="E23" s="10" t="e">
        <f t="shared" si="1"/>
        <v>#DIV/0!</v>
      </c>
    </row>
    <row r="24" spans="1:5" ht="31.5">
      <c r="A24" s="3" t="s">
        <v>45</v>
      </c>
      <c r="B24" s="2" t="s">
        <v>10</v>
      </c>
      <c r="C24" s="25">
        <v>16000</v>
      </c>
      <c r="D24" s="18">
        <v>9000</v>
      </c>
      <c r="E24" s="10">
        <f t="shared" si="1"/>
        <v>0.5625</v>
      </c>
    </row>
    <row r="25" spans="1:5" ht="47.25" hidden="1">
      <c r="A25" s="3" t="s">
        <v>69</v>
      </c>
      <c r="B25" s="2" t="s">
        <v>11</v>
      </c>
      <c r="C25" s="25"/>
      <c r="D25" s="18"/>
      <c r="E25" s="10" t="e">
        <f t="shared" si="1"/>
        <v>#DIV/0!</v>
      </c>
    </row>
    <row r="26" spans="1:5" ht="31.5" hidden="1">
      <c r="A26" s="3" t="s">
        <v>70</v>
      </c>
      <c r="B26" s="2" t="s">
        <v>12</v>
      </c>
      <c r="C26" s="25"/>
      <c r="D26" s="18"/>
      <c r="E26" s="10" t="e">
        <f t="shared" si="1"/>
        <v>#DIV/0!</v>
      </c>
    </row>
    <row r="27" spans="1:5" ht="63" hidden="1">
      <c r="A27" s="3" t="s">
        <v>46</v>
      </c>
      <c r="B27" s="5" t="s">
        <v>13</v>
      </c>
      <c r="C27" s="25"/>
      <c r="D27" s="18"/>
      <c r="E27" s="10"/>
    </row>
    <row r="28" spans="1:5" ht="31.5" hidden="1">
      <c r="A28" s="3" t="s">
        <v>71</v>
      </c>
      <c r="B28" s="5" t="s">
        <v>14</v>
      </c>
      <c r="C28" s="25"/>
      <c r="D28" s="18"/>
      <c r="E28" s="10" t="e">
        <f t="shared" si="1"/>
        <v>#DIV/0!</v>
      </c>
    </row>
    <row r="29" spans="1:5" ht="31.5" hidden="1">
      <c r="A29" s="3" t="s">
        <v>72</v>
      </c>
      <c r="B29" s="5" t="s">
        <v>15</v>
      </c>
      <c r="C29" s="25"/>
      <c r="D29" s="18"/>
      <c r="E29" s="10" t="e">
        <f t="shared" si="1"/>
        <v>#DIV/0!</v>
      </c>
    </row>
    <row r="30" spans="1:5" ht="63" hidden="1">
      <c r="A30" s="3" t="s">
        <v>46</v>
      </c>
      <c r="B30" s="5" t="s">
        <v>13</v>
      </c>
      <c r="C30" s="25"/>
      <c r="D30" s="18"/>
      <c r="E30" s="10" t="e">
        <f>D30/C30</f>
        <v>#DIV/0!</v>
      </c>
    </row>
    <row r="31" spans="1:5" ht="47.25">
      <c r="A31" s="3" t="s">
        <v>47</v>
      </c>
      <c r="B31" s="2" t="s">
        <v>67</v>
      </c>
      <c r="C31" s="25">
        <v>882300</v>
      </c>
      <c r="D31" s="18">
        <v>441150</v>
      </c>
      <c r="E31" s="10">
        <f t="shared" si="1"/>
        <v>0.5</v>
      </c>
    </row>
    <row r="32" spans="1:5" ht="31.5" hidden="1">
      <c r="A32" s="3" t="s">
        <v>47</v>
      </c>
      <c r="B32" s="2" t="s">
        <v>58</v>
      </c>
      <c r="C32" s="25"/>
      <c r="D32" s="18"/>
      <c r="E32" s="10" t="e">
        <f t="shared" si="1"/>
        <v>#DIV/0!</v>
      </c>
    </row>
    <row r="33" spans="1:5" ht="70.150000000000006" customHeight="1">
      <c r="A33" s="3" t="s">
        <v>66</v>
      </c>
      <c r="B33" s="2" t="s">
        <v>68</v>
      </c>
      <c r="C33" s="25">
        <v>931800</v>
      </c>
      <c r="D33" s="18">
        <v>465900</v>
      </c>
      <c r="E33" s="10">
        <f t="shared" si="1"/>
        <v>0.5</v>
      </c>
    </row>
    <row r="34" spans="1:5" ht="40.15" customHeight="1">
      <c r="A34" s="3" t="s">
        <v>83</v>
      </c>
      <c r="B34" s="2" t="s">
        <v>84</v>
      </c>
      <c r="C34" s="25">
        <v>120481.92</v>
      </c>
      <c r="D34" s="18">
        <v>120481.92</v>
      </c>
      <c r="E34" s="10">
        <f t="shared" si="1"/>
        <v>1</v>
      </c>
    </row>
    <row r="35" spans="1:5" ht="57" customHeight="1">
      <c r="A35" s="2" t="s">
        <v>59</v>
      </c>
      <c r="B35" s="2" t="s">
        <v>16</v>
      </c>
      <c r="C35" s="25">
        <v>319038</v>
      </c>
      <c r="D35" s="18">
        <v>148262.66</v>
      </c>
      <c r="E35" s="10">
        <f t="shared" si="1"/>
        <v>0.46471787059848674</v>
      </c>
    </row>
    <row r="36" spans="1:5" ht="83.25" customHeight="1">
      <c r="A36" s="2" t="s">
        <v>65</v>
      </c>
      <c r="B36" s="2" t="s">
        <v>17</v>
      </c>
      <c r="C36" s="25">
        <f>1766381+500000</f>
        <v>2266381</v>
      </c>
      <c r="D36" s="18">
        <v>756507.17</v>
      </c>
      <c r="E36" s="10">
        <f t="shared" si="1"/>
        <v>0.33379523125193866</v>
      </c>
    </row>
    <row r="37" spans="1:5" ht="57" customHeight="1">
      <c r="A37" s="2" t="s">
        <v>60</v>
      </c>
      <c r="B37" s="2" t="s">
        <v>18</v>
      </c>
      <c r="C37" s="25">
        <f>4034889.07+1400000</f>
        <v>5434889.0700000003</v>
      </c>
      <c r="D37" s="18">
        <v>2017444.5</v>
      </c>
      <c r="E37" s="10">
        <f t="shared" si="1"/>
        <v>0.37120251655844744</v>
      </c>
    </row>
    <row r="38" spans="1:5" ht="48.75" hidden="1" customHeight="1">
      <c r="A38" s="2" t="s">
        <v>73</v>
      </c>
      <c r="B38" s="2" t="s">
        <v>19</v>
      </c>
      <c r="C38" s="25"/>
      <c r="D38" s="18"/>
      <c r="E38" s="10" t="e">
        <f t="shared" si="1"/>
        <v>#DIV/0!</v>
      </c>
    </row>
    <row r="39" spans="1:5" ht="57" hidden="1" customHeight="1">
      <c r="A39" s="3" t="s">
        <v>74</v>
      </c>
      <c r="B39" s="2" t="s">
        <v>20</v>
      </c>
      <c r="C39" s="25"/>
      <c r="D39" s="18"/>
      <c r="E39" s="10" t="e">
        <f t="shared" si="1"/>
        <v>#DIV/0!</v>
      </c>
    </row>
    <row r="40" spans="1:5" ht="57" hidden="1" customHeight="1">
      <c r="A40" s="2" t="s">
        <v>75</v>
      </c>
      <c r="B40" s="2" t="s">
        <v>21</v>
      </c>
      <c r="C40" s="25"/>
      <c r="D40" s="18"/>
      <c r="E40" s="10" t="e">
        <f t="shared" si="1"/>
        <v>#DIV/0!</v>
      </c>
    </row>
    <row r="41" spans="1:5" ht="57" customHeight="1">
      <c r="A41" s="41" t="s">
        <v>38</v>
      </c>
      <c r="B41" s="42"/>
      <c r="C41" s="25">
        <f>C42</f>
        <v>3000</v>
      </c>
      <c r="D41" s="25">
        <f t="shared" ref="D41" si="3">D42</f>
        <v>1000</v>
      </c>
      <c r="E41" s="24">
        <f t="shared" si="1"/>
        <v>0.33333333333333331</v>
      </c>
    </row>
    <row r="42" spans="1:5" ht="80.25" customHeight="1">
      <c r="A42" s="20" t="s">
        <v>61</v>
      </c>
      <c r="B42" s="21" t="s">
        <v>62</v>
      </c>
      <c r="C42" s="25">
        <v>3000</v>
      </c>
      <c r="D42" s="18">
        <v>1000</v>
      </c>
      <c r="E42" s="10">
        <f t="shared" si="1"/>
        <v>0.33333333333333331</v>
      </c>
    </row>
    <row r="43" spans="1:5" ht="57" hidden="1" customHeight="1">
      <c r="A43" s="43" t="s">
        <v>39</v>
      </c>
      <c r="B43" s="44"/>
      <c r="C43" s="25">
        <f>SUM(C44:C45)</f>
        <v>0</v>
      </c>
      <c r="D43" s="26">
        <f t="shared" ref="D43" si="4">SUM(D44:D45)</f>
        <v>0</v>
      </c>
      <c r="E43" s="31"/>
    </row>
    <row r="44" spans="1:5" ht="57" hidden="1" customHeight="1">
      <c r="A44" s="7" t="s">
        <v>22</v>
      </c>
      <c r="B44" s="6" t="s">
        <v>24</v>
      </c>
      <c r="C44" s="25"/>
      <c r="D44" s="26"/>
      <c r="E44" s="10"/>
    </row>
    <row r="45" spans="1:5" ht="117.75" hidden="1" customHeight="1">
      <c r="A45" s="3" t="s">
        <v>23</v>
      </c>
      <c r="B45" s="2" t="s">
        <v>25</v>
      </c>
      <c r="C45" s="25"/>
      <c r="D45" s="18"/>
      <c r="E45" s="10"/>
    </row>
    <row r="46" spans="1:5" ht="57" hidden="1" customHeight="1">
      <c r="A46" s="8"/>
      <c r="B46" s="9"/>
      <c r="C46" s="25"/>
      <c r="D46" s="18"/>
      <c r="E46" s="10" t="e">
        <f t="shared" si="1"/>
        <v>#DIV/0!</v>
      </c>
    </row>
    <row r="47" spans="1:5" ht="35.25" customHeight="1">
      <c r="A47" s="19" t="s">
        <v>51</v>
      </c>
      <c r="B47" s="16" t="s">
        <v>50</v>
      </c>
      <c r="C47" s="36">
        <f t="shared" ref="C47" si="5">C9+C20+C43+C41+C43</f>
        <v>11036179.99</v>
      </c>
      <c r="D47" s="27">
        <f>D9+D20+D43+D41</f>
        <v>4505920.42</v>
      </c>
      <c r="E47" s="15">
        <f t="shared" si="1"/>
        <v>0.40828623890538773</v>
      </c>
    </row>
    <row r="48" spans="1:5" ht="32.25" customHeight="1">
      <c r="A48" s="19" t="s">
        <v>49</v>
      </c>
      <c r="B48" s="17" t="s">
        <v>48</v>
      </c>
      <c r="C48" s="37">
        <f>C9+C21+C23+C24+C30+C41+C27+C22</f>
        <v>1081290</v>
      </c>
      <c r="D48" s="28">
        <f t="shared" ref="D48" si="6">D9+D21+D23+D24+D30+D41+D27+D22</f>
        <v>556174.16999999993</v>
      </c>
      <c r="E48" s="10">
        <f t="shared" si="1"/>
        <v>0.51436170685015115</v>
      </c>
    </row>
    <row r="49" spans="1:5" ht="26.25" customHeight="1">
      <c r="A49" s="19"/>
      <c r="B49" s="22" t="s">
        <v>63</v>
      </c>
      <c r="C49" s="38">
        <f>C9+C21</f>
        <v>1011500</v>
      </c>
      <c r="D49" s="29">
        <f t="shared" ref="D49" si="7">D9+D21</f>
        <v>546174.16999999993</v>
      </c>
      <c r="E49" s="23">
        <f t="shared" si="1"/>
        <v>0.53996457736035586</v>
      </c>
    </row>
    <row r="50" spans="1:5" ht="21" customHeight="1">
      <c r="A50" s="19"/>
      <c r="B50" s="22" t="s">
        <v>64</v>
      </c>
      <c r="C50" s="38">
        <f>C23+C24+C30+C42+C27+C22</f>
        <v>69790</v>
      </c>
      <c r="D50" s="29">
        <f t="shared" ref="D50" si="8">D23+D24+D30+D42+D27+D22</f>
        <v>10000</v>
      </c>
      <c r="E50" s="23">
        <f t="shared" si="1"/>
        <v>0.1432870038687491</v>
      </c>
    </row>
    <row r="51" spans="1:5" ht="15.75">
      <c r="A51" s="19" t="s">
        <v>53</v>
      </c>
      <c r="B51" s="17" t="s">
        <v>52</v>
      </c>
      <c r="C51" s="37">
        <f>SUM(C31:C40)+C45</f>
        <v>9954889.9900000002</v>
      </c>
      <c r="D51" s="28">
        <f t="shared" ref="D51" si="9">SUM(D31:D40)+D45</f>
        <v>3949746.25</v>
      </c>
      <c r="E51" s="10">
        <f>D51/C51</f>
        <v>0.39676442973931847</v>
      </c>
    </row>
    <row r="52" spans="1:5" ht="30">
      <c r="A52" s="19" t="s">
        <v>55</v>
      </c>
      <c r="B52" s="17" t="s">
        <v>54</v>
      </c>
      <c r="C52" s="37">
        <f>C31+C33+C34+C35+C36+C37</f>
        <v>9954889.9900000002</v>
      </c>
      <c r="D52" s="28">
        <f t="shared" ref="D52" si="10">D31+D33+D34+D35+D36+D37</f>
        <v>3949746.25</v>
      </c>
      <c r="E52" s="10">
        <f t="shared" si="1"/>
        <v>0.39676442973931847</v>
      </c>
    </row>
    <row r="53" spans="1:5">
      <c r="B53" s="1"/>
      <c r="D53" s="30"/>
    </row>
    <row r="54" spans="1:5">
      <c r="B54" s="1"/>
      <c r="C54" s="40"/>
      <c r="D54" s="30"/>
    </row>
    <row r="55" spans="1:5">
      <c r="B55" s="1"/>
      <c r="C55" s="40"/>
      <c r="D55" s="30"/>
    </row>
    <row r="56" spans="1:5">
      <c r="B56" s="1"/>
      <c r="C56" s="40"/>
      <c r="D56" s="30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</sheetData>
  <mergeCells count="8">
    <mergeCell ref="A41:B41"/>
    <mergeCell ref="A43:B43"/>
    <mergeCell ref="D1:E1"/>
    <mergeCell ref="C2:E2"/>
    <mergeCell ref="B4:E5"/>
    <mergeCell ref="A9:B9"/>
    <mergeCell ref="A20:B20"/>
    <mergeCell ref="D7:E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2025-07-17T05:36:49Z</cp:lastPrinted>
  <dcterms:created xsi:type="dcterms:W3CDTF">2018-05-04T01:23:10Z</dcterms:created>
  <dcterms:modified xsi:type="dcterms:W3CDTF">2025-07-17T05:37:28Z</dcterms:modified>
</cp:coreProperties>
</file>